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00" tabRatio="947"/>
  </bookViews>
  <sheets>
    <sheet name="Таб.3 прил.2" sheetId="5" r:id="rId1"/>
    <sheet name="Таб.4 прил.2" sheetId="4" r:id="rId2"/>
  </sheets>
  <definedNames>
    <definedName name="_xlnm.Print_Area" localSheetId="0">'Таб.3 прил.2'!$A$1:$J$79</definedName>
    <definedName name="_xlnm.Print_Area" localSheetId="1">'Таб.4 прил.2'!$A$1:$H$30</definedName>
  </definedNames>
  <calcPr calcId="144525"/>
</workbook>
</file>

<file path=xl/calcChain.xml><?xml version="1.0" encoding="utf-8"?>
<calcChain xmlns="http://schemas.openxmlformats.org/spreadsheetml/2006/main">
  <c r="G13" i="4" l="1"/>
  <c r="F13" i="4"/>
  <c r="E13" i="4"/>
  <c r="D13" i="4"/>
  <c r="G12" i="4"/>
  <c r="F12" i="4"/>
  <c r="E12" i="4"/>
  <c r="D12" i="4"/>
  <c r="C12" i="4"/>
  <c r="G10" i="4"/>
  <c r="F10" i="4"/>
  <c r="E10" i="4"/>
  <c r="B10" i="4" s="1"/>
  <c r="D10" i="4"/>
  <c r="C10" i="4"/>
  <c r="G11" i="4"/>
  <c r="F11" i="4"/>
  <c r="E11" i="4"/>
  <c r="D11" i="4"/>
  <c r="G9" i="4"/>
  <c r="F9" i="4"/>
  <c r="E9" i="4"/>
  <c r="D9" i="4"/>
  <c r="E6" i="5"/>
  <c r="D25" i="5"/>
  <c r="D77" i="5"/>
  <c r="G10" i="5"/>
  <c r="H77" i="5"/>
  <c r="G77" i="5"/>
  <c r="F77" i="5"/>
  <c r="H71" i="5"/>
  <c r="G71" i="5"/>
  <c r="F71" i="5"/>
  <c r="H65" i="5"/>
  <c r="G65" i="5"/>
  <c r="F65" i="5"/>
  <c r="H61" i="5"/>
  <c r="G61" i="5"/>
  <c r="F61" i="5"/>
  <c r="H57" i="5"/>
  <c r="G57" i="5"/>
  <c r="F57" i="5"/>
  <c r="H53" i="5"/>
  <c r="G53" i="5"/>
  <c r="F53" i="5"/>
  <c r="H49" i="5"/>
  <c r="G49" i="5"/>
  <c r="F49" i="5"/>
  <c r="H45" i="5"/>
  <c r="G45" i="5"/>
  <c r="F45" i="5"/>
  <c r="H40" i="5"/>
  <c r="G40" i="5"/>
  <c r="F40" i="5"/>
  <c r="H39" i="5"/>
  <c r="H10" i="5" s="1"/>
  <c r="G39" i="5"/>
  <c r="F39" i="5"/>
  <c r="F37" i="5" s="1"/>
  <c r="H38" i="5"/>
  <c r="H8" i="5" s="1"/>
  <c r="G38" i="5"/>
  <c r="F38" i="5"/>
  <c r="H37" i="5"/>
  <c r="G37" i="5"/>
  <c r="H31" i="5"/>
  <c r="G31" i="5"/>
  <c r="G30" i="5" s="1"/>
  <c r="F31" i="5"/>
  <c r="F30" i="5" s="1"/>
  <c r="H30" i="5"/>
  <c r="H25" i="5"/>
  <c r="G25" i="5"/>
  <c r="F25" i="5"/>
  <c r="H21" i="5"/>
  <c r="G21" i="5"/>
  <c r="F21" i="5"/>
  <c r="H17" i="5"/>
  <c r="G17" i="5"/>
  <c r="F17" i="5"/>
  <c r="H12" i="5"/>
  <c r="G12" i="5"/>
  <c r="F12" i="5"/>
  <c r="D7" i="5"/>
  <c r="H7" i="5"/>
  <c r="G7" i="5"/>
  <c r="F7" i="5"/>
  <c r="E7" i="5"/>
  <c r="H9" i="5"/>
  <c r="G9" i="5"/>
  <c r="G8" i="5"/>
  <c r="F8" i="5"/>
  <c r="D39" i="5"/>
  <c r="D10" i="5" s="1"/>
  <c r="C13" i="4" s="1"/>
  <c r="B13" i="4" s="1"/>
  <c r="E39" i="5"/>
  <c r="E10" i="5" s="1"/>
  <c r="E38" i="5"/>
  <c r="E8" i="5" s="1"/>
  <c r="D38" i="5"/>
  <c r="D8" i="5" s="1"/>
  <c r="C11" i="4" s="1"/>
  <c r="E71" i="5"/>
  <c r="E77" i="5"/>
  <c r="D65" i="5"/>
  <c r="E65" i="5"/>
  <c r="E61" i="5"/>
  <c r="D61" i="5"/>
  <c r="D57" i="5"/>
  <c r="E57" i="5"/>
  <c r="D45" i="5"/>
  <c r="E45" i="5"/>
  <c r="E53" i="5"/>
  <c r="E49" i="5"/>
  <c r="D49" i="5"/>
  <c r="D53" i="5"/>
  <c r="E40" i="5"/>
  <c r="D40" i="5"/>
  <c r="E31" i="5"/>
  <c r="E30" i="5" s="1"/>
  <c r="D31" i="5"/>
  <c r="D30" i="5" s="1"/>
  <c r="E25" i="5"/>
  <c r="E21" i="5"/>
  <c r="E17" i="5"/>
  <c r="D17" i="5"/>
  <c r="E12" i="5"/>
  <c r="D12" i="5"/>
  <c r="B11" i="4" l="1"/>
  <c r="B12" i="4"/>
  <c r="D37" i="5"/>
  <c r="F9" i="5"/>
  <c r="F6" i="5" s="1"/>
  <c r="E9" i="5"/>
  <c r="E37" i="5"/>
  <c r="F10" i="5"/>
  <c r="D9" i="5"/>
  <c r="G6" i="5"/>
  <c r="D6" i="5"/>
  <c r="C9" i="4" s="1"/>
  <c r="B9" i="4" s="1"/>
  <c r="H6" i="5"/>
</calcChain>
</file>

<file path=xl/sharedStrings.xml><?xml version="1.0" encoding="utf-8"?>
<sst xmlns="http://schemas.openxmlformats.org/spreadsheetml/2006/main" count="162" uniqueCount="108">
  <si>
    <t>Примечание</t>
  </si>
  <si>
    <t>Ожидаемый результат (краткое описание)</t>
  </si>
  <si>
    <t> Статус</t>
  </si>
  <si>
    <t xml:space="preserve">Наименование муниципальной программы, подпрограммы, мероприятия  </t>
  </si>
  <si>
    <t>Ответственный исполнитель, соисполнители</t>
  </si>
  <si>
    <t>Расходы (тыс. руб.), годы</t>
  </si>
  <si>
    <t>Муниципальная программа</t>
  </si>
  <si>
    <t xml:space="preserve">областной бюджет </t>
  </si>
  <si>
    <t>Источники и направления расходов в разрезе муниципальных заказчиков программы (главных распорядителей бюджетных средств)</t>
  </si>
  <si>
    <t>всего</t>
  </si>
  <si>
    <t>в том числе по годам</t>
  </si>
  <si>
    <r>
      <rPr>
        <b/>
        <sz val="11"/>
        <color theme="1"/>
        <rFont val="Times New Roman"/>
        <family val="1"/>
        <charset val="204"/>
      </rPr>
      <t>Таблица №4</t>
    </r>
    <r>
      <rPr>
        <sz val="11"/>
        <color theme="1"/>
        <rFont val="Times New Roman"/>
        <family val="1"/>
        <charset val="204"/>
      </rPr>
      <t xml:space="preserve"> Сводные финансовые затраты  муниципальной программы</t>
    </r>
  </si>
  <si>
    <t xml:space="preserve">областного бюджета              </t>
  </si>
  <si>
    <t xml:space="preserve">местного бюджета *           </t>
  </si>
  <si>
    <t>внебюджетных источников *</t>
  </si>
  <si>
    <t xml:space="preserve">Капитальные вложения,                                                                                                                        в том числе из:                                                                                                           </t>
  </si>
  <si>
    <t xml:space="preserve">Прочие расходы,                                                                                                             в том числе из:                                                                                                                   </t>
  </si>
  <si>
    <t xml:space="preserve">Всего финансовых затрат,                                                                                                 в том  числе из: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</si>
  <si>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2017  год</t>
  </si>
  <si>
    <t>2018  год</t>
  </si>
  <si>
    <t>2016  год</t>
  </si>
  <si>
    <t>2017 год</t>
  </si>
  <si>
    <t>Финансовые затраты, тыс. рублей (в ценах 2015 г.)</t>
  </si>
  <si>
    <t xml:space="preserve">Муниципальный заказчик – администрация Барабинского района </t>
  </si>
  <si>
    <t>1.3.1. Мероприятие 1 задачи 3 муниципальной программы</t>
  </si>
  <si>
    <r>
      <t>НИОКР</t>
    </r>
    <r>
      <rPr>
        <b/>
        <sz val="12"/>
        <rFont val="Times New Roman"/>
        <family val="1"/>
        <charset val="204"/>
      </rPr>
      <t>**</t>
    </r>
    <r>
      <rPr>
        <b/>
        <sz val="12"/>
        <color theme="1"/>
        <rFont val="Times New Roman"/>
        <family val="1"/>
        <charset val="204"/>
      </rPr>
      <t xml:space="preserve">,                                                                                                                                      в том числе из:                                                                                                                                  </t>
    </r>
  </si>
  <si>
    <t>2019 год</t>
  </si>
  <si>
    <t>2020 год</t>
  </si>
  <si>
    <t>2016 год</t>
  </si>
  <si>
    <t>2018 год</t>
  </si>
  <si>
    <t>2020  год</t>
  </si>
  <si>
    <t>1.4.2. Мероприятие 2 задачи 4 муниципальной программы</t>
  </si>
  <si>
    <t>1.6.1. Мероприятие 1 задачи 6 муниципальной программы</t>
  </si>
  <si>
    <t>«Социальная поддержка населения на 2016-2020 годы»</t>
  </si>
  <si>
    <t>Всего сумма затрат, в том числе:</t>
  </si>
  <si>
    <t>улучшение жилищных условий многодетным семьям, детям сиротам и детям, оставшимся без попечения родителей, лицам из их числа, совершенствование социального обслуживания, создание безбарьерной среды в муниципальных объектах, оказание адресной  материальной  помощи малоимущему населению и гражданам,  оказавшимся в трудной жизненной ситуации</t>
  </si>
  <si>
    <t>федеральный бюджет</t>
  </si>
  <si>
    <t>местные бюджеты &lt;*&gt;</t>
  </si>
  <si>
    <t>внебюджетные источники &lt;*&gt;</t>
  </si>
  <si>
    <t>1.1.1.Мероприятие 1 задачи 1 муниципальной программы</t>
  </si>
  <si>
    <t>Обеспечение жилыми помещениями многодетных малообеспеченных семей за счет средств областного и местного бюджета</t>
  </si>
  <si>
    <t>Отдел строительства и архитектуры; Отдел организации социального обслуживания населения администрации Барабинского района; отдел имущества и земельных отношений администрации Барабинского района</t>
  </si>
  <si>
    <t>улучшение жилищных условий одной многодетной семьи, что составит 33,3 % от общего числа отдельных многодетных малообеспеченных семей, имеющих 5 и более детей, нуждающихся в улучшении жилищных условий (3 семьи), путем предоставления  единовременной денежной выплаты на приобретение или строительство жилья</t>
  </si>
  <si>
    <t>Областной бюджет</t>
  </si>
  <si>
    <t>Местный бюджет</t>
  </si>
  <si>
    <t>1.1.2.Мероприятие 2 задачи 1 муниципальной программы</t>
  </si>
  <si>
    <t>Предоставление благоустроенных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и областного бюджета</t>
  </si>
  <si>
    <t>Отдел по опеки и попечительству, защите прав детей администрации Барабинского района</t>
  </si>
  <si>
    <t>улучшение жилищных условий детям сиротам и детям, оставшимся без попечения родителей, лицам из их числа по договорам найма специализированных жилых помещений в количестве 16 человек</t>
  </si>
  <si>
    <t>Федеральный бюджет</t>
  </si>
  <si>
    <t>1.2.1. Мероприятие 1 задачи 2 муниципальной программы</t>
  </si>
  <si>
    <t>Повышение качества жизни граждан пожилого возраста за счет средств областного и местного бюджетов</t>
  </si>
  <si>
    <t>МБУ «КЦСОН Барабинского района НСО»</t>
  </si>
  <si>
    <t>Обеспечение специальной одеждой, обувью и инвентарем социальных работников МБУ «КЦСОН», обслуживающих граждан пожилого возраста на дому в количестве 92 чел.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</si>
  <si>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за счет средств областного бюджета</t>
  </si>
  <si>
    <t>Отдел организации социального обслуживания населения администрации Барабинского района</t>
  </si>
  <si>
    <t>Создать безбарьерную среду в объектах муниципальной собственности (учреждения образования, культуры, социальной защиты населения) (входная и санитарная зоны)   - в  2 объектах</t>
  </si>
  <si>
    <t>1.4.1. Мероприятие 1 задачи 4 муниципальной программы</t>
  </si>
  <si>
    <t>Предоставление адресной  социальной   помощи отдельным категориям граждан, включая малоимущих граждан, граждан, находящихся в трудной жизненной ситуации</t>
  </si>
  <si>
    <t>Отдел организации социального обслуживания населения администрации Барабинского района; МБУ «КЦСОН Барабинского района Новосибирской области»</t>
  </si>
  <si>
    <t>1.4.1.1. Мероприятие 1.1. задачи 4 муниципальной программы</t>
  </si>
  <si>
    <t>Предоставление адресной социальной помощи малоимущему населения и гражданам, оказавшихся в трудной жизненной ситуации, поздравление юбиляров</t>
  </si>
  <si>
    <t>1.4.1.2. Мероприятие 1.2 задачи 4 муниципальной программы</t>
  </si>
  <si>
    <t>Предоставление подарков первоклассникам</t>
  </si>
  <si>
    <t>Обеспечение первоклассников школьными принадлежностями</t>
  </si>
  <si>
    <t>1.4.1.3. Мероприятие 1.3 задачи 4 муниципальной программы</t>
  </si>
  <si>
    <t>Организация оздоровления граждан пожилого возраста и инвалидов в МБОУ ДО «ДООЛ Зернышко»</t>
  </si>
  <si>
    <t>Оздоровление граждан в количестве 40 чел.</t>
  </si>
  <si>
    <t>Финансовое содержание учреждения социального обслуживания населения</t>
  </si>
  <si>
    <t>Улучшение качества предоставления  социальных услуг.</t>
  </si>
  <si>
    <t>Внебюджетные средства</t>
  </si>
  <si>
    <t>Обеспечение содержания филиала «Отделение социальной реабилитации для несовершеннолетних »</t>
  </si>
  <si>
    <t>Улучшение качества предоставления  социальных услуг. Профилактика социального сиротства, осуществление реабилитационных мероприятий, а также защита их прав и законных интересов.</t>
  </si>
  <si>
    <t>1.4.2.2. Мероприятие 2.2. задачи  4 муниципальной программы</t>
  </si>
  <si>
    <t>Обеспечение содержания филиала «Отделение милосердия  для одиноких престарелых граждан и инвалидов»</t>
  </si>
  <si>
    <t>Улучшение качества предоставления социальных услуг. Создание для обслуживаемых граждан благоприятных условий проживания, приближенным к домашним, и организация за ними ухода, максимально возможное продление проживание престарелых граждан, поддержание их социального статуса, а также защита их прав и законных интересов.</t>
  </si>
  <si>
    <t>Обеспечение содержания отделение социального обслуживания на дому</t>
  </si>
  <si>
    <t>Обеспечение содержания отделение профилактики безнадзорности, помощи детям в социально опасном положении.</t>
  </si>
  <si>
    <t>Улучшение условий жизнедеятельности получателей социальных услуг, комплексного решения проблем профилактики, направленных на предупреждение безнадзорности, беспризорности, правонарушений и антиобщественных действий несовершеннолетних, а также защита их прав и законных интересов.</t>
  </si>
  <si>
    <t>Обеспечение содержания отделение социальной реабилитации инвалидов</t>
  </si>
  <si>
    <t>Обеспечение содержания отделение социально-консультативной помощи</t>
  </si>
  <si>
    <t xml:space="preserve"> Поддержка отдельных граждан и семей в решении их проблем по определению выхода из сложных жизненных ситуаций, расширение их возможностей самостоятельно обеспечивать их основные жизненные потребности. Улучшение качества предоставления социальных услуг.</t>
  </si>
  <si>
    <t>Обеспечение содержания аппарат центра</t>
  </si>
  <si>
    <t>Учреждение охватывает все направления его деятельности, способствует улучшению социальных и экономических показателей учреждения, соответствует удовлетворению потребности и запросам клиентов и направлена на постоянное улучшение качества их обслуживания по предоставлению социальных услуг.</t>
  </si>
  <si>
    <t>Обеспечение реализации единых социальных  проездных билетов и микропроцессорных пластиковых карт</t>
  </si>
  <si>
    <t>Обеспечение дополнительной доплатой к трудовой пенсии муниципальных служащих  Барабинского района</t>
  </si>
  <si>
    <t>администрация Барабинского района</t>
  </si>
  <si>
    <t>обеспечение доплаты к трудовой пенсии муниципальным служащим в количестве 21 чел.</t>
  </si>
  <si>
    <t>Сумма затрат, в том числе:</t>
  </si>
  <si>
    <t>Улучшение условий жизни отдельных категорий граждан; увеличить средний размер социальной помощи в денежном выражении на 1 человека должен составлять не менее 500 рублей по итогам года</t>
  </si>
  <si>
    <t>увеличить средний размер социальной помощи в денежном выражении на 1 человека должен составлять не менее 500 рублей по итогам года; улучшение условий жизни отдельных категорий граждан.</t>
  </si>
  <si>
    <t>1.4.2.1. Мероприятие 2.1. задачи 4 муниципальной программы</t>
  </si>
  <si>
    <t>1.4.2.4. Мероприятие 2.4. задачи 4 муниципальной программы</t>
  </si>
  <si>
    <t>1.4.2.6. Мероприятие 2.6. задачи 4 муниципальной программы</t>
  </si>
  <si>
    <t xml:space="preserve"> Сумма затрат, в том числе:</t>
  </si>
  <si>
    <t>1.4.2.3. Мероприятие 2.3. задачи  4 муниципальной программы</t>
  </si>
  <si>
    <t>Улучшение качества предоставления социальных услуг. Максимально возможное продление пребывание граждан в привычной среде обитания и поддержания их социального, психологического и физического статуса. Охват граждан пожилого возраста инвалидов всеми видами социального обслуживания на дому  – 2016 г. 650 чел, 2017 – 727 человек, соответственно на последующие 2018-2020 годы – 727 человек.</t>
  </si>
  <si>
    <t>1.4.2.5. Мероприятие 2.5. задачи 4 муниципальной программы</t>
  </si>
  <si>
    <t xml:space="preserve"> Предоставление услуг по реализации социальной части ИПРА, разработанных бюро МСЭ, а также обучение родителей особенностями воспитания и методикам реабилитации детей-инвалидов. Улучшение качества предоставления социальных услуг. Увеличение доли инвалидов, получивших положительные результаты реабилитации у поставщиков социальных услуг,  в общей численности инвалидов, прошедших реабилитационные мероприятия.</t>
  </si>
  <si>
    <t>Сумма затрат,  в том числе:</t>
  </si>
  <si>
    <t>1.4.2.7. Мероприятие 2.7. задачи 4 муниципальной программы</t>
  </si>
  <si>
    <t>1.5.1. Мероприятие 1 задачи 5 муниципальной программы</t>
  </si>
  <si>
    <t>Получение проезда по единым социальным проездным билетам и микропроцессорным пластиковым  картам, оплата труда сотрудника, осуществляющего реализацию единых социальных  проездных билетов и микропроцессорных пластиковых карт</t>
  </si>
  <si>
    <t>Всего затрат, в том числе:</t>
  </si>
  <si>
    <t xml:space="preserve">МБУ «КЦСОН Барабинского района Новосибирской области» </t>
  </si>
  <si>
    <t>Бюджет МО</t>
  </si>
  <si>
    <t>федерального бюджета</t>
  </si>
  <si>
    <t>Таблица №3 Сводные финансовые затраты 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</si>
</sst>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0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" fontId="2" fillId="0" borderId="7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zakon.scli.ru/ru/legal_texts/act_municipal_education/index.php?do4=document&amp;id4=67c03541-bc3e-4602-8245-51a10a79ccee" TargetMode="External"/><Relationship Id="rId1" Type="http://schemas.openxmlformats.org/officeDocument/2006/relationships/hyperlink" Target="http://zakon.scli.ru/ru/legal_texts/act_municipal_education/index.php?do4=document&amp;id4=67c03541-bc3e-4602-8245-51a10a79cce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view="pageBreakPreview" zoomScale="90" zoomScaleNormal="90" zoomScaleSheetLayoutView="90" workbookViewId="0">
      <selection activeCell="E10" sqref="E10"/>
    </sheetView>
  </sheetViews>
  <sheetFormatPr defaultRowHeight="15" x14ac:dyDescent="0.25"/>
  <cols>
    <col min="1" max="1" width="23.85546875" customWidth="1"/>
    <col min="2" max="2" width="27.85546875" customWidth="1"/>
    <col min="3" max="3" width="27.28515625" customWidth="1"/>
    <col min="4" max="4" width="15.5703125" customWidth="1"/>
    <col min="5" max="5" width="15.140625" customWidth="1"/>
    <col min="6" max="6" width="13.42578125" customWidth="1"/>
    <col min="7" max="7" width="16.85546875" customWidth="1"/>
    <col min="8" max="8" width="14.42578125" customWidth="1"/>
    <col min="9" max="9" width="29" customWidth="1"/>
    <col min="10" max="10" width="10.85546875" customWidth="1"/>
  </cols>
  <sheetData>
    <row r="1" spans="1:10" x14ac:dyDescent="0.25">
      <c r="A1" t="s">
        <v>107</v>
      </c>
    </row>
    <row r="3" spans="1:10" ht="104.25" customHeight="1" x14ac:dyDescent="0.25">
      <c r="A3" s="36" t="s">
        <v>2</v>
      </c>
      <c r="B3" s="36" t="s">
        <v>3</v>
      </c>
      <c r="C3" s="36" t="s">
        <v>4</v>
      </c>
      <c r="D3" s="36" t="s">
        <v>5</v>
      </c>
      <c r="E3" s="36"/>
      <c r="F3" s="36"/>
      <c r="G3" s="36"/>
      <c r="H3" s="36"/>
      <c r="I3" s="36" t="s">
        <v>1</v>
      </c>
    </row>
    <row r="4" spans="1:10" x14ac:dyDescent="0.25">
      <c r="A4" s="36"/>
      <c r="B4" s="36"/>
      <c r="C4" s="36"/>
      <c r="D4" s="14" t="s">
        <v>28</v>
      </c>
      <c r="E4" s="14" t="s">
        <v>21</v>
      </c>
      <c r="F4" s="14" t="s">
        <v>19</v>
      </c>
      <c r="G4" s="14" t="s">
        <v>26</v>
      </c>
      <c r="H4" s="14" t="s">
        <v>27</v>
      </c>
      <c r="I4" s="36"/>
    </row>
    <row r="5" spans="1:10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</row>
    <row r="6" spans="1:10" ht="39" customHeight="1" x14ac:dyDescent="0.25">
      <c r="A6" s="31" t="s">
        <v>6</v>
      </c>
      <c r="B6" s="33" t="s">
        <v>33</v>
      </c>
      <c r="C6" s="13" t="s">
        <v>34</v>
      </c>
      <c r="D6" s="13">
        <f>D7+D8+D9+D10</f>
        <v>63924.6</v>
      </c>
      <c r="E6" s="17">
        <f>E7+E8+E9+E10</f>
        <v>54903.6</v>
      </c>
      <c r="F6" s="13">
        <f t="shared" ref="F6:H6" si="0">F7+F8+F9+F10</f>
        <v>54903.6</v>
      </c>
      <c r="G6" s="13">
        <f t="shared" si="0"/>
        <v>54903.6</v>
      </c>
      <c r="H6" s="13">
        <f t="shared" si="0"/>
        <v>54903.6</v>
      </c>
      <c r="I6" s="35" t="s">
        <v>35</v>
      </c>
    </row>
    <row r="7" spans="1:10" ht="20.25" customHeight="1" x14ac:dyDescent="0.25">
      <c r="A7" s="31"/>
      <c r="B7" s="33"/>
      <c r="C7" s="13" t="s">
        <v>36</v>
      </c>
      <c r="D7" s="13">
        <f>D18+D27</f>
        <v>5073.1000000000004</v>
      </c>
      <c r="E7" s="13">
        <f t="shared" ref="E7:H7" si="1">E18+E27</f>
        <v>35</v>
      </c>
      <c r="F7" s="13">
        <f t="shared" si="1"/>
        <v>35</v>
      </c>
      <c r="G7" s="13">
        <f t="shared" si="1"/>
        <v>35</v>
      </c>
      <c r="H7" s="13">
        <f t="shared" si="1"/>
        <v>35</v>
      </c>
      <c r="I7" s="35"/>
    </row>
    <row r="8" spans="1:10" ht="19.5" customHeight="1" x14ac:dyDescent="0.25">
      <c r="A8" s="31"/>
      <c r="B8" s="33"/>
      <c r="C8" s="13" t="s">
        <v>7</v>
      </c>
      <c r="D8" s="17">
        <f>D13+D19+D22+D26+D38</f>
        <v>52025.5</v>
      </c>
      <c r="E8" s="17">
        <f>E13+E19+E22+E26+E38</f>
        <v>47912.499999999993</v>
      </c>
      <c r="F8" s="17">
        <f t="shared" ref="F8:H8" si="2">F13+F19+F22+F26+F38</f>
        <v>47912.499999999993</v>
      </c>
      <c r="G8" s="17">
        <f t="shared" si="2"/>
        <v>47912.499999999993</v>
      </c>
      <c r="H8" s="17">
        <f t="shared" si="2"/>
        <v>47912.499999999993</v>
      </c>
      <c r="I8" s="35"/>
      <c r="J8" s="24"/>
    </row>
    <row r="9" spans="1:10" ht="24" customHeight="1" x14ac:dyDescent="0.25">
      <c r="A9" s="31"/>
      <c r="B9" s="33"/>
      <c r="C9" s="13" t="s">
        <v>37</v>
      </c>
      <c r="D9" s="26">
        <f>D14+D23+D31+D72+D75+D78</f>
        <v>3029.2</v>
      </c>
      <c r="E9" s="13">
        <f>E14+E23+E28+E31+E72+E75+E78</f>
        <v>3418.3</v>
      </c>
      <c r="F9" s="13">
        <f t="shared" ref="F9:H9" si="3">F14+F23+F28+F31+F72+F75+F78</f>
        <v>3418.3</v>
      </c>
      <c r="G9" s="13">
        <f t="shared" si="3"/>
        <v>3418.3</v>
      </c>
      <c r="H9" s="13">
        <f t="shared" si="3"/>
        <v>3418.3</v>
      </c>
      <c r="I9" s="35"/>
    </row>
    <row r="10" spans="1:10" ht="57" customHeight="1" x14ac:dyDescent="0.25">
      <c r="A10" s="31"/>
      <c r="B10" s="33"/>
      <c r="C10" s="13" t="s">
        <v>38</v>
      </c>
      <c r="D10" s="13">
        <f>D39</f>
        <v>3796.8000000000006</v>
      </c>
      <c r="E10" s="13">
        <f>E39</f>
        <v>3537.8</v>
      </c>
      <c r="F10" s="13">
        <f>F39</f>
        <v>3537.8</v>
      </c>
      <c r="G10" s="13">
        <f>G39</f>
        <v>3537.8</v>
      </c>
      <c r="H10" s="13">
        <f>H39</f>
        <v>3537.8</v>
      </c>
      <c r="I10" s="35"/>
    </row>
    <row r="11" spans="1:10" ht="114.75" x14ac:dyDescent="0.25">
      <c r="A11" s="33" t="s">
        <v>39</v>
      </c>
      <c r="B11" s="33" t="s">
        <v>40</v>
      </c>
      <c r="C11" s="13" t="s">
        <v>41</v>
      </c>
      <c r="D11" s="13"/>
      <c r="E11" s="13"/>
      <c r="F11" s="13"/>
      <c r="G11" s="13"/>
      <c r="H11" s="13"/>
      <c r="I11" s="35" t="s">
        <v>42</v>
      </c>
    </row>
    <row r="12" spans="1:10" ht="25.5" x14ac:dyDescent="0.25">
      <c r="A12" s="33"/>
      <c r="B12" s="33"/>
      <c r="C12" s="13" t="s">
        <v>34</v>
      </c>
      <c r="D12" s="13">
        <f>D13+D14</f>
        <v>0</v>
      </c>
      <c r="E12" s="13">
        <f t="shared" ref="E12" si="4">E13+E14</f>
        <v>0</v>
      </c>
      <c r="F12" s="13">
        <f t="shared" ref="F12" si="5">F13+F14</f>
        <v>0</v>
      </c>
      <c r="G12" s="13">
        <f t="shared" ref="G12" si="6">G13+G14</f>
        <v>0</v>
      </c>
      <c r="H12" s="13">
        <f t="shared" ref="H12" si="7">H13+H14</f>
        <v>0</v>
      </c>
      <c r="I12" s="35"/>
    </row>
    <row r="13" spans="1:10" x14ac:dyDescent="0.25">
      <c r="A13" s="33"/>
      <c r="B13" s="33"/>
      <c r="C13" s="13" t="s">
        <v>43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35"/>
    </row>
    <row r="14" spans="1:10" x14ac:dyDescent="0.25">
      <c r="A14" s="33"/>
      <c r="B14" s="33"/>
      <c r="C14" s="13" t="s">
        <v>44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35"/>
    </row>
    <row r="15" spans="1:10" ht="111.75" customHeight="1" x14ac:dyDescent="0.25">
      <c r="A15" s="33" t="s">
        <v>45</v>
      </c>
      <c r="B15" s="33" t="s">
        <v>46</v>
      </c>
      <c r="C15" s="31" t="s">
        <v>47</v>
      </c>
      <c r="D15" s="39"/>
      <c r="E15" s="31"/>
      <c r="F15" s="31"/>
      <c r="G15" s="31"/>
      <c r="H15" s="31"/>
      <c r="I15" s="33" t="s">
        <v>48</v>
      </c>
    </row>
    <row r="16" spans="1:10" ht="25.5" hidden="1" customHeight="1" x14ac:dyDescent="0.25">
      <c r="A16" s="33"/>
      <c r="B16" s="33"/>
      <c r="C16" s="31"/>
      <c r="D16" s="39"/>
      <c r="E16" s="31"/>
      <c r="F16" s="31"/>
      <c r="G16" s="31"/>
      <c r="H16" s="31"/>
      <c r="I16" s="33"/>
    </row>
    <row r="17" spans="1:9" ht="25.5" x14ac:dyDescent="0.25">
      <c r="A17" s="33"/>
      <c r="B17" s="33"/>
      <c r="C17" s="13" t="s">
        <v>34</v>
      </c>
      <c r="D17" s="22">
        <f>D18+D19</f>
        <v>10038</v>
      </c>
      <c r="E17" s="13">
        <f t="shared" ref="E17" si="8">E18+E19</f>
        <v>0</v>
      </c>
      <c r="F17" s="13">
        <f t="shared" ref="F17" si="9">F18+F19</f>
        <v>0</v>
      </c>
      <c r="G17" s="13">
        <f t="shared" ref="G17" si="10">G18+G19</f>
        <v>0</v>
      </c>
      <c r="H17" s="13">
        <f t="shared" ref="H17" si="11">H18+H19</f>
        <v>0</v>
      </c>
      <c r="I17" s="33"/>
    </row>
    <row r="18" spans="1:9" x14ac:dyDescent="0.25">
      <c r="A18" s="33"/>
      <c r="B18" s="33"/>
      <c r="C18" s="13" t="s">
        <v>49</v>
      </c>
      <c r="D18" s="22">
        <v>5019</v>
      </c>
      <c r="E18" s="13">
        <v>0</v>
      </c>
      <c r="F18" s="13">
        <v>0</v>
      </c>
      <c r="G18" s="13">
        <v>0</v>
      </c>
      <c r="H18" s="13">
        <v>0</v>
      </c>
      <c r="I18" s="33"/>
    </row>
    <row r="19" spans="1:9" x14ac:dyDescent="0.25">
      <c r="A19" s="33"/>
      <c r="B19" s="33"/>
      <c r="C19" s="13" t="s">
        <v>43</v>
      </c>
      <c r="D19" s="22">
        <v>5019</v>
      </c>
      <c r="E19" s="13">
        <v>0</v>
      </c>
      <c r="F19" s="13">
        <v>0</v>
      </c>
      <c r="G19" s="13">
        <v>0</v>
      </c>
      <c r="H19" s="13">
        <v>0</v>
      </c>
      <c r="I19" s="33"/>
    </row>
    <row r="20" spans="1:9" ht="95.25" customHeight="1" x14ac:dyDescent="0.25">
      <c r="A20" s="33" t="s">
        <v>50</v>
      </c>
      <c r="B20" s="33" t="s">
        <v>51</v>
      </c>
      <c r="C20" s="13" t="s">
        <v>52</v>
      </c>
      <c r="D20" s="13"/>
      <c r="E20" s="13"/>
      <c r="F20" s="13"/>
      <c r="G20" s="13"/>
      <c r="H20" s="13"/>
      <c r="I20" s="35" t="s">
        <v>53</v>
      </c>
    </row>
    <row r="21" spans="1:9" x14ac:dyDescent="0.25">
      <c r="A21" s="33"/>
      <c r="B21" s="33"/>
      <c r="C21" s="13" t="s">
        <v>88</v>
      </c>
      <c r="D21" s="13">
        <v>0</v>
      </c>
      <c r="E21" s="13">
        <f>E22+E23</f>
        <v>161.5</v>
      </c>
      <c r="F21" s="13">
        <f t="shared" ref="F21:H21" si="12">F22+F23</f>
        <v>161.5</v>
      </c>
      <c r="G21" s="13">
        <f t="shared" si="12"/>
        <v>161.5</v>
      </c>
      <c r="H21" s="13">
        <f t="shared" si="12"/>
        <v>161.5</v>
      </c>
      <c r="I21" s="35"/>
    </row>
    <row r="22" spans="1:9" x14ac:dyDescent="0.25">
      <c r="A22" s="33"/>
      <c r="B22" s="33"/>
      <c r="C22" s="13" t="s">
        <v>43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35"/>
    </row>
    <row r="23" spans="1:9" x14ac:dyDescent="0.25">
      <c r="A23" s="33"/>
      <c r="B23" s="33"/>
      <c r="C23" s="13" t="s">
        <v>44</v>
      </c>
      <c r="D23" s="13">
        <v>0</v>
      </c>
      <c r="E23" s="13">
        <v>161.5</v>
      </c>
      <c r="F23" s="13">
        <v>161.5</v>
      </c>
      <c r="G23" s="13">
        <v>161.5</v>
      </c>
      <c r="H23" s="13">
        <v>161.5</v>
      </c>
      <c r="I23" s="35"/>
    </row>
    <row r="24" spans="1:9" ht="51" x14ac:dyDescent="0.25">
      <c r="A24" s="34" t="s">
        <v>24</v>
      </c>
      <c r="B24" s="33" t="s">
        <v>54</v>
      </c>
      <c r="C24" s="13" t="s">
        <v>55</v>
      </c>
      <c r="D24" s="15"/>
      <c r="E24" s="15"/>
      <c r="F24" s="15"/>
      <c r="G24" s="15"/>
      <c r="H24" s="15"/>
      <c r="I24" s="31" t="s">
        <v>56</v>
      </c>
    </row>
    <row r="25" spans="1:9" x14ac:dyDescent="0.25">
      <c r="A25" s="34"/>
      <c r="B25" s="33"/>
      <c r="C25" s="13" t="s">
        <v>88</v>
      </c>
      <c r="D25" s="38">
        <f>D26+D28</f>
        <v>111.59</v>
      </c>
      <c r="E25" s="15">
        <f t="shared" ref="E25" si="13">E26+E28</f>
        <v>212.3</v>
      </c>
      <c r="F25" s="15">
        <f t="shared" ref="F25" si="14">F26+F28</f>
        <v>212.3</v>
      </c>
      <c r="G25" s="15">
        <f t="shared" ref="G25" si="15">G26+G28</f>
        <v>212.3</v>
      </c>
      <c r="H25" s="15">
        <f t="shared" ref="H25" si="16">H26+H28</f>
        <v>212.3</v>
      </c>
      <c r="I25" s="31"/>
    </row>
    <row r="26" spans="1:9" x14ac:dyDescent="0.25">
      <c r="A26" s="34"/>
      <c r="B26" s="33"/>
      <c r="C26" s="13" t="s">
        <v>43</v>
      </c>
      <c r="D26" s="38">
        <v>103.7</v>
      </c>
      <c r="E26" s="15">
        <v>200</v>
      </c>
      <c r="F26" s="15">
        <v>200</v>
      </c>
      <c r="G26" s="15">
        <v>200</v>
      </c>
      <c r="H26" s="15">
        <v>200</v>
      </c>
      <c r="I26" s="31"/>
    </row>
    <row r="27" spans="1:9" x14ac:dyDescent="0.25">
      <c r="A27" s="34"/>
      <c r="B27" s="33"/>
      <c r="C27" s="13" t="s">
        <v>49</v>
      </c>
      <c r="D27" s="38">
        <v>54.1</v>
      </c>
      <c r="E27" s="15">
        <v>35</v>
      </c>
      <c r="F27" s="15">
        <v>35</v>
      </c>
      <c r="G27" s="15">
        <v>35</v>
      </c>
      <c r="H27" s="15">
        <v>35</v>
      </c>
      <c r="I27" s="31"/>
    </row>
    <row r="28" spans="1:9" x14ac:dyDescent="0.25">
      <c r="A28" s="34"/>
      <c r="B28" s="33"/>
      <c r="C28" s="23" t="s">
        <v>105</v>
      </c>
      <c r="D28" s="38">
        <v>7.89</v>
      </c>
      <c r="E28" s="15">
        <v>12.3</v>
      </c>
      <c r="F28" s="15">
        <v>12.3</v>
      </c>
      <c r="G28" s="15">
        <v>12.3</v>
      </c>
      <c r="H28" s="15">
        <v>12.3</v>
      </c>
      <c r="I28" s="31"/>
    </row>
    <row r="29" spans="1:9" ht="82.5" customHeight="1" x14ac:dyDescent="0.25">
      <c r="A29" s="33" t="s">
        <v>57</v>
      </c>
      <c r="B29" s="33" t="s">
        <v>58</v>
      </c>
      <c r="C29" s="13" t="s">
        <v>59</v>
      </c>
      <c r="D29" s="13"/>
      <c r="E29" s="13"/>
      <c r="F29" s="13"/>
      <c r="G29" s="13"/>
      <c r="H29" s="13"/>
      <c r="I29" s="31" t="s">
        <v>89</v>
      </c>
    </row>
    <row r="30" spans="1:9" ht="24.75" customHeight="1" x14ac:dyDescent="0.25">
      <c r="A30" s="33"/>
      <c r="B30" s="33"/>
      <c r="C30" s="13" t="s">
        <v>103</v>
      </c>
      <c r="D30" s="13">
        <f>D31</f>
        <v>1000</v>
      </c>
      <c r="E30" s="13">
        <f t="shared" ref="E30" si="17">E31</f>
        <v>1000</v>
      </c>
      <c r="F30" s="13">
        <f t="shared" ref="F30" si="18">F31</f>
        <v>1000</v>
      </c>
      <c r="G30" s="13">
        <f t="shared" ref="G30" si="19">G31</f>
        <v>1000</v>
      </c>
      <c r="H30" s="13">
        <f t="shared" ref="H30" si="20">H31</f>
        <v>1000</v>
      </c>
      <c r="I30" s="31"/>
    </row>
    <row r="31" spans="1:9" ht="26.25" customHeight="1" x14ac:dyDescent="0.25">
      <c r="A31" s="33"/>
      <c r="B31" s="33"/>
      <c r="C31" s="13" t="s">
        <v>44</v>
      </c>
      <c r="D31" s="13">
        <f>D32+D35+D34</f>
        <v>1000</v>
      </c>
      <c r="E31" s="13">
        <f t="shared" ref="E31" si="21">E32+E35+E34</f>
        <v>1000</v>
      </c>
      <c r="F31" s="13">
        <f t="shared" ref="F31" si="22">F32+F35+F34</f>
        <v>1000</v>
      </c>
      <c r="G31" s="13">
        <f t="shared" ref="G31" si="23">G32+G35+G34</f>
        <v>1000</v>
      </c>
      <c r="H31" s="13">
        <f t="shared" ref="H31" si="24">H32+H35+H34</f>
        <v>1000</v>
      </c>
      <c r="I31" s="31"/>
    </row>
    <row r="32" spans="1:9" ht="102" customHeight="1" x14ac:dyDescent="0.25">
      <c r="A32" s="33" t="s">
        <v>60</v>
      </c>
      <c r="B32" s="33" t="s">
        <v>61</v>
      </c>
      <c r="C32" s="33" t="s">
        <v>44</v>
      </c>
      <c r="D32" s="33">
        <v>820</v>
      </c>
      <c r="E32" s="33">
        <v>820</v>
      </c>
      <c r="F32" s="33">
        <v>820</v>
      </c>
      <c r="G32" s="33">
        <v>820</v>
      </c>
      <c r="H32" s="33">
        <v>820</v>
      </c>
      <c r="I32" s="31" t="s">
        <v>90</v>
      </c>
    </row>
    <row r="33" spans="1:9" ht="3" customHeight="1" x14ac:dyDescent="0.25">
      <c r="A33" s="33"/>
      <c r="B33" s="33"/>
      <c r="C33" s="33"/>
      <c r="D33" s="33"/>
      <c r="E33" s="33"/>
      <c r="F33" s="33"/>
      <c r="G33" s="33"/>
      <c r="H33" s="33"/>
      <c r="I33" s="31"/>
    </row>
    <row r="34" spans="1:9" ht="38.25" x14ac:dyDescent="0.25">
      <c r="A34" s="13" t="s">
        <v>62</v>
      </c>
      <c r="B34" s="13" t="s">
        <v>63</v>
      </c>
      <c r="C34" s="13" t="s">
        <v>44</v>
      </c>
      <c r="D34" s="13">
        <v>50</v>
      </c>
      <c r="E34" s="13">
        <v>50</v>
      </c>
      <c r="F34" s="13">
        <v>50</v>
      </c>
      <c r="G34" s="13">
        <v>50</v>
      </c>
      <c r="H34" s="13">
        <v>50</v>
      </c>
      <c r="I34" s="16" t="s">
        <v>64</v>
      </c>
    </row>
    <row r="35" spans="1:9" ht="51" x14ac:dyDescent="0.25">
      <c r="A35" s="13" t="s">
        <v>65</v>
      </c>
      <c r="B35" s="13" t="s">
        <v>66</v>
      </c>
      <c r="C35" s="13" t="s">
        <v>44</v>
      </c>
      <c r="D35" s="13">
        <v>130</v>
      </c>
      <c r="E35" s="13">
        <v>130</v>
      </c>
      <c r="F35" s="13">
        <v>130</v>
      </c>
      <c r="G35" s="13">
        <v>130</v>
      </c>
      <c r="H35" s="13">
        <v>130</v>
      </c>
      <c r="I35" s="16" t="s">
        <v>67</v>
      </c>
    </row>
    <row r="36" spans="1:9" ht="38.25" customHeight="1" x14ac:dyDescent="0.25">
      <c r="A36" s="31" t="s">
        <v>31</v>
      </c>
      <c r="B36" s="35" t="s">
        <v>68</v>
      </c>
      <c r="C36" s="13" t="s">
        <v>52</v>
      </c>
      <c r="D36" s="22"/>
      <c r="E36" s="18"/>
      <c r="F36" s="18"/>
      <c r="G36" s="18"/>
      <c r="H36" s="18"/>
      <c r="I36" s="35" t="s">
        <v>69</v>
      </c>
    </row>
    <row r="37" spans="1:9" x14ac:dyDescent="0.25">
      <c r="A37" s="31"/>
      <c r="B37" s="35"/>
      <c r="C37" s="19" t="s">
        <v>88</v>
      </c>
      <c r="D37" s="37">
        <f>D38+D39</f>
        <v>50699.600000000006</v>
      </c>
      <c r="E37" s="17">
        <f t="shared" ref="E37" si="25">E38+E39</f>
        <v>51250.299999999996</v>
      </c>
      <c r="F37" s="17">
        <f t="shared" ref="F37" si="26">F38+F39</f>
        <v>51250.299999999996</v>
      </c>
      <c r="G37" s="17">
        <f t="shared" ref="G37" si="27">G38+G39</f>
        <v>51250.299999999996</v>
      </c>
      <c r="H37" s="17">
        <f t="shared" ref="H37" si="28">H38+H39</f>
        <v>51250.299999999996</v>
      </c>
      <c r="I37" s="35"/>
    </row>
    <row r="38" spans="1:9" x14ac:dyDescent="0.25">
      <c r="A38" s="31"/>
      <c r="B38" s="35"/>
      <c r="C38" s="13" t="s">
        <v>43</v>
      </c>
      <c r="D38" s="37">
        <f>D43+D47+D51+D55+D59+D63+D67</f>
        <v>46902.8</v>
      </c>
      <c r="E38" s="17">
        <f t="shared" ref="E38" si="29">E43+E47+E51+E55+E59+E63+E67</f>
        <v>47712.499999999993</v>
      </c>
      <c r="F38" s="17">
        <f t="shared" ref="F38:H38" si="30">F43+F47+F51+F55+F59+F63+F67</f>
        <v>47712.499999999993</v>
      </c>
      <c r="G38" s="17">
        <f t="shared" si="30"/>
        <v>47712.499999999993</v>
      </c>
      <c r="H38" s="17">
        <f t="shared" si="30"/>
        <v>47712.499999999993</v>
      </c>
      <c r="I38" s="35"/>
    </row>
    <row r="39" spans="1:9" x14ac:dyDescent="0.25">
      <c r="A39" s="31"/>
      <c r="B39" s="35"/>
      <c r="C39" s="13" t="s">
        <v>70</v>
      </c>
      <c r="D39" s="22">
        <f>D44+D48+D52+D56+D60+D64+D68</f>
        <v>3796.8000000000006</v>
      </c>
      <c r="E39" s="13">
        <f t="shared" ref="E39" si="31">E44+E48+E52+E56+E60+E64+E68</f>
        <v>3537.8</v>
      </c>
      <c r="F39" s="13">
        <f t="shared" ref="F39:H39" si="32">F44+F48+F52+F56+F60+F64+F68</f>
        <v>3537.8</v>
      </c>
      <c r="G39" s="13">
        <f t="shared" si="32"/>
        <v>3537.8</v>
      </c>
      <c r="H39" s="13">
        <f t="shared" si="32"/>
        <v>3537.8</v>
      </c>
      <c r="I39" s="35"/>
    </row>
    <row r="40" spans="1:9" ht="102" customHeight="1" x14ac:dyDescent="0.25">
      <c r="A40" s="31" t="s">
        <v>91</v>
      </c>
      <c r="B40" s="35" t="s">
        <v>71</v>
      </c>
      <c r="C40" s="31" t="s">
        <v>94</v>
      </c>
      <c r="D40" s="32">
        <f>D43+D44</f>
        <v>8337.4</v>
      </c>
      <c r="E40" s="32">
        <f>E43+E44</f>
        <v>7000.5</v>
      </c>
      <c r="F40" s="32">
        <f t="shared" ref="F40:H40" si="33">F43+F44</f>
        <v>7000.5</v>
      </c>
      <c r="G40" s="32">
        <f t="shared" si="33"/>
        <v>7000.5</v>
      </c>
      <c r="H40" s="32">
        <f t="shared" si="33"/>
        <v>7000.5</v>
      </c>
      <c r="I40" s="35" t="s">
        <v>72</v>
      </c>
    </row>
    <row r="41" spans="1:9" ht="15" hidden="1" customHeight="1" x14ac:dyDescent="0.25">
      <c r="A41" s="31"/>
      <c r="B41" s="35"/>
      <c r="C41" s="31"/>
      <c r="D41" s="33"/>
      <c r="E41" s="33"/>
      <c r="F41" s="33"/>
      <c r="G41" s="33"/>
      <c r="H41" s="33"/>
      <c r="I41" s="35"/>
    </row>
    <row r="42" spans="1:9" ht="15.75" hidden="1" customHeight="1" thickBot="1" x14ac:dyDescent="0.3">
      <c r="A42" s="31"/>
      <c r="B42" s="35"/>
      <c r="C42" s="31"/>
      <c r="D42" s="33"/>
      <c r="E42" s="33"/>
      <c r="F42" s="33"/>
      <c r="G42" s="33"/>
      <c r="H42" s="33"/>
      <c r="I42" s="35"/>
    </row>
    <row r="43" spans="1:9" x14ac:dyDescent="0.25">
      <c r="A43" s="31"/>
      <c r="B43" s="35"/>
      <c r="C43" s="13" t="s">
        <v>43</v>
      </c>
      <c r="D43" s="17">
        <v>8167.1</v>
      </c>
      <c r="E43" s="13">
        <v>6838</v>
      </c>
      <c r="F43" s="13">
        <v>6838</v>
      </c>
      <c r="G43" s="13">
        <v>6838</v>
      </c>
      <c r="H43" s="13">
        <v>6838</v>
      </c>
      <c r="I43" s="35"/>
    </row>
    <row r="44" spans="1:9" x14ac:dyDescent="0.25">
      <c r="A44" s="31"/>
      <c r="B44" s="35"/>
      <c r="C44" s="13" t="s">
        <v>70</v>
      </c>
      <c r="D44" s="13">
        <v>170.3</v>
      </c>
      <c r="E44" s="13">
        <v>162.5</v>
      </c>
      <c r="F44" s="13">
        <v>162.5</v>
      </c>
      <c r="G44" s="13">
        <v>162.5</v>
      </c>
      <c r="H44" s="13">
        <v>162.5</v>
      </c>
      <c r="I44" s="35"/>
    </row>
    <row r="45" spans="1:9" ht="137.25" customHeight="1" x14ac:dyDescent="0.25">
      <c r="A45" s="33" t="s">
        <v>73</v>
      </c>
      <c r="B45" s="35" t="s">
        <v>74</v>
      </c>
      <c r="C45" s="31" t="s">
        <v>88</v>
      </c>
      <c r="D45" s="33">
        <f>D47+D48</f>
        <v>8270.5</v>
      </c>
      <c r="E45" s="33">
        <f>E47+E48</f>
        <v>8207.4</v>
      </c>
      <c r="F45" s="33">
        <f t="shared" ref="F45:H45" si="34">F47+F48</f>
        <v>8207.4</v>
      </c>
      <c r="G45" s="33">
        <f t="shared" si="34"/>
        <v>8207.4</v>
      </c>
      <c r="H45" s="33">
        <f t="shared" si="34"/>
        <v>8207.4</v>
      </c>
      <c r="I45" s="35" t="s">
        <v>75</v>
      </c>
    </row>
    <row r="46" spans="1:9" x14ac:dyDescent="0.25">
      <c r="A46" s="33"/>
      <c r="B46" s="35"/>
      <c r="C46" s="31"/>
      <c r="D46" s="33"/>
      <c r="E46" s="33"/>
      <c r="F46" s="33"/>
      <c r="G46" s="33"/>
      <c r="H46" s="33"/>
      <c r="I46" s="35"/>
    </row>
    <row r="47" spans="1:9" x14ac:dyDescent="0.25">
      <c r="A47" s="33"/>
      <c r="B47" s="35"/>
      <c r="C47" s="13" t="s">
        <v>43</v>
      </c>
      <c r="D47" s="13">
        <v>5735.2</v>
      </c>
      <c r="E47" s="13">
        <v>5842</v>
      </c>
      <c r="F47" s="13">
        <v>5842</v>
      </c>
      <c r="G47" s="13">
        <v>5842</v>
      </c>
      <c r="H47" s="13">
        <v>5842</v>
      </c>
      <c r="I47" s="35"/>
    </row>
    <row r="48" spans="1:9" x14ac:dyDescent="0.25">
      <c r="A48" s="33"/>
      <c r="B48" s="35"/>
      <c r="C48" s="13" t="s">
        <v>70</v>
      </c>
      <c r="D48" s="13">
        <v>2535.3000000000002</v>
      </c>
      <c r="E48" s="13">
        <v>2365.4</v>
      </c>
      <c r="F48" s="13">
        <v>2365.4</v>
      </c>
      <c r="G48" s="13">
        <v>2365.4</v>
      </c>
      <c r="H48" s="13">
        <v>2365.4</v>
      </c>
      <c r="I48" s="35"/>
    </row>
    <row r="49" spans="1:9" ht="116.25" customHeight="1" x14ac:dyDescent="0.25">
      <c r="A49" s="31" t="s">
        <v>95</v>
      </c>
      <c r="B49" s="35" t="s">
        <v>76</v>
      </c>
      <c r="C49" s="31" t="s">
        <v>88</v>
      </c>
      <c r="D49" s="32">
        <f>D51+D52</f>
        <v>22603</v>
      </c>
      <c r="E49" s="32">
        <f t="shared" ref="E49" si="35">E51+E52</f>
        <v>26946.399999999998</v>
      </c>
      <c r="F49" s="32">
        <f t="shared" ref="F49:H49" si="36">F51+F52</f>
        <v>26946.399999999998</v>
      </c>
      <c r="G49" s="32">
        <f t="shared" si="36"/>
        <v>26946.399999999998</v>
      </c>
      <c r="H49" s="32">
        <f t="shared" si="36"/>
        <v>26946.399999999998</v>
      </c>
      <c r="I49" s="31" t="s">
        <v>96</v>
      </c>
    </row>
    <row r="50" spans="1:9" x14ac:dyDescent="0.25">
      <c r="A50" s="31"/>
      <c r="B50" s="35"/>
      <c r="C50" s="31"/>
      <c r="D50" s="33"/>
      <c r="E50" s="33"/>
      <c r="F50" s="33"/>
      <c r="G50" s="33"/>
      <c r="H50" s="33"/>
      <c r="I50" s="31"/>
    </row>
    <row r="51" spans="1:9" x14ac:dyDescent="0.25">
      <c r="A51" s="31"/>
      <c r="B51" s="35"/>
      <c r="C51" s="13" t="s">
        <v>43</v>
      </c>
      <c r="D51" s="17">
        <v>21964.7</v>
      </c>
      <c r="E51" s="13">
        <v>26390.1</v>
      </c>
      <c r="F51" s="13">
        <v>26390.1</v>
      </c>
      <c r="G51" s="13">
        <v>26390.1</v>
      </c>
      <c r="H51" s="13">
        <v>26390.1</v>
      </c>
      <c r="I51" s="31"/>
    </row>
    <row r="52" spans="1:9" ht="62.25" customHeight="1" x14ac:dyDescent="0.25">
      <c r="A52" s="31"/>
      <c r="B52" s="35"/>
      <c r="C52" s="13" t="s">
        <v>70</v>
      </c>
      <c r="D52" s="13">
        <v>638.29999999999995</v>
      </c>
      <c r="E52" s="13">
        <v>556.29999999999995</v>
      </c>
      <c r="F52" s="13">
        <v>556.29999999999995</v>
      </c>
      <c r="G52" s="13">
        <v>556.29999999999995</v>
      </c>
      <c r="H52" s="13">
        <v>556.29999999999995</v>
      </c>
      <c r="I52" s="31"/>
    </row>
    <row r="53" spans="1:9" ht="162" customHeight="1" x14ac:dyDescent="0.25">
      <c r="A53" s="31" t="s">
        <v>92</v>
      </c>
      <c r="B53" s="35" t="s">
        <v>77</v>
      </c>
      <c r="C53" s="31" t="s">
        <v>88</v>
      </c>
      <c r="D53" s="32">
        <f>D55+D56</f>
        <v>1794.2</v>
      </c>
      <c r="E53" s="32">
        <f>E55+E56</f>
        <v>1161.3999999999999</v>
      </c>
      <c r="F53" s="32">
        <f t="shared" ref="F53:H53" si="37">F55+F56</f>
        <v>1161.3999999999999</v>
      </c>
      <c r="G53" s="32">
        <f t="shared" si="37"/>
        <v>1161.3999999999999</v>
      </c>
      <c r="H53" s="32">
        <f t="shared" si="37"/>
        <v>1161.3999999999999</v>
      </c>
      <c r="I53" s="35" t="s">
        <v>78</v>
      </c>
    </row>
    <row r="54" spans="1:9" ht="17.25" customHeight="1" x14ac:dyDescent="0.25">
      <c r="A54" s="31"/>
      <c r="B54" s="35"/>
      <c r="C54" s="31"/>
      <c r="D54" s="33"/>
      <c r="E54" s="33"/>
      <c r="F54" s="33"/>
      <c r="G54" s="33"/>
      <c r="H54" s="33"/>
      <c r="I54" s="35"/>
    </row>
    <row r="55" spans="1:9" x14ac:dyDescent="0.25">
      <c r="A55" s="31"/>
      <c r="B55" s="35"/>
      <c r="C55" s="13" t="s">
        <v>43</v>
      </c>
      <c r="D55" s="17">
        <v>1622.8</v>
      </c>
      <c r="E55" s="13">
        <v>1085.5999999999999</v>
      </c>
      <c r="F55" s="13">
        <v>1085.5999999999999</v>
      </c>
      <c r="G55" s="13">
        <v>1085.5999999999999</v>
      </c>
      <c r="H55" s="13">
        <v>1085.5999999999999</v>
      </c>
      <c r="I55" s="35"/>
    </row>
    <row r="56" spans="1:9" x14ac:dyDescent="0.25">
      <c r="A56" s="31"/>
      <c r="B56" s="35"/>
      <c r="C56" s="13" t="s">
        <v>70</v>
      </c>
      <c r="D56" s="13">
        <v>171.4</v>
      </c>
      <c r="E56" s="13">
        <v>75.8</v>
      </c>
      <c r="F56" s="13">
        <v>75.8</v>
      </c>
      <c r="G56" s="13">
        <v>75.8</v>
      </c>
      <c r="H56" s="13">
        <v>75.8</v>
      </c>
      <c r="I56" s="35"/>
    </row>
    <row r="57" spans="1:9" ht="207" customHeight="1" x14ac:dyDescent="0.25">
      <c r="A57" s="31" t="s">
        <v>97</v>
      </c>
      <c r="B57" s="35" t="s">
        <v>79</v>
      </c>
      <c r="C57" s="31" t="s">
        <v>88</v>
      </c>
      <c r="D57" s="33">
        <f>D59+D60</f>
        <v>2149.4</v>
      </c>
      <c r="E57" s="33">
        <f t="shared" ref="E57" si="38">E59+E60</f>
        <v>1569</v>
      </c>
      <c r="F57" s="33">
        <f t="shared" ref="F57:H57" si="39">F59+F60</f>
        <v>1569</v>
      </c>
      <c r="G57" s="33">
        <f t="shared" si="39"/>
        <v>1569</v>
      </c>
      <c r="H57" s="33">
        <f t="shared" si="39"/>
        <v>1569</v>
      </c>
      <c r="I57" s="31" t="s">
        <v>98</v>
      </c>
    </row>
    <row r="58" spans="1:9" x14ac:dyDescent="0.25">
      <c r="A58" s="31"/>
      <c r="B58" s="35"/>
      <c r="C58" s="31"/>
      <c r="D58" s="33"/>
      <c r="E58" s="33"/>
      <c r="F58" s="33"/>
      <c r="G58" s="33"/>
      <c r="H58" s="33"/>
      <c r="I58" s="31"/>
    </row>
    <row r="59" spans="1:9" x14ac:dyDescent="0.25">
      <c r="A59" s="31"/>
      <c r="B59" s="35"/>
      <c r="C59" s="13" t="s">
        <v>43</v>
      </c>
      <c r="D59" s="13">
        <v>2087.3000000000002</v>
      </c>
      <c r="E59" s="13">
        <v>1493.2</v>
      </c>
      <c r="F59" s="13">
        <v>1493.2</v>
      </c>
      <c r="G59" s="13">
        <v>1493.2</v>
      </c>
      <c r="H59" s="13">
        <v>1493.2</v>
      </c>
      <c r="I59" s="31"/>
    </row>
    <row r="60" spans="1:9" x14ac:dyDescent="0.25">
      <c r="A60" s="31"/>
      <c r="B60" s="35"/>
      <c r="C60" s="13" t="s">
        <v>70</v>
      </c>
      <c r="D60" s="13">
        <v>62.1</v>
      </c>
      <c r="E60" s="13">
        <v>75.8</v>
      </c>
      <c r="F60" s="13">
        <v>75.8</v>
      </c>
      <c r="G60" s="13">
        <v>75.8</v>
      </c>
      <c r="H60" s="13">
        <v>75.8</v>
      </c>
      <c r="I60" s="31"/>
    </row>
    <row r="61" spans="1:9" ht="130.5" customHeight="1" x14ac:dyDescent="0.25">
      <c r="A61" s="31" t="s">
        <v>93</v>
      </c>
      <c r="B61" s="35" t="s">
        <v>80</v>
      </c>
      <c r="C61" s="31" t="s">
        <v>88</v>
      </c>
      <c r="D61" s="32">
        <f>D63+D64</f>
        <v>3338.1</v>
      </c>
      <c r="E61" s="32">
        <f t="shared" ref="E61" si="40">E63+E64</f>
        <v>2226</v>
      </c>
      <c r="F61" s="32">
        <f t="shared" ref="F61:H61" si="41">F63+F64</f>
        <v>2226</v>
      </c>
      <c r="G61" s="32">
        <f t="shared" si="41"/>
        <v>2226</v>
      </c>
      <c r="H61" s="32">
        <f t="shared" si="41"/>
        <v>2226</v>
      </c>
      <c r="I61" s="35" t="s">
        <v>81</v>
      </c>
    </row>
    <row r="62" spans="1:9" x14ac:dyDescent="0.25">
      <c r="A62" s="31"/>
      <c r="B62" s="35"/>
      <c r="C62" s="31"/>
      <c r="D62" s="33"/>
      <c r="E62" s="32"/>
      <c r="F62" s="32"/>
      <c r="G62" s="32"/>
      <c r="H62" s="32"/>
      <c r="I62" s="35"/>
    </row>
    <row r="63" spans="1:9" x14ac:dyDescent="0.25">
      <c r="A63" s="31"/>
      <c r="B63" s="35"/>
      <c r="C63" s="13" t="s">
        <v>43</v>
      </c>
      <c r="D63" s="17">
        <v>3240.5</v>
      </c>
      <c r="E63" s="13">
        <v>2135</v>
      </c>
      <c r="F63" s="13">
        <v>2135</v>
      </c>
      <c r="G63" s="13">
        <v>2135</v>
      </c>
      <c r="H63" s="13">
        <v>2135</v>
      </c>
      <c r="I63" s="35"/>
    </row>
    <row r="64" spans="1:9" x14ac:dyDescent="0.25">
      <c r="A64" s="31"/>
      <c r="B64" s="35"/>
      <c r="C64" s="13" t="s">
        <v>70</v>
      </c>
      <c r="D64" s="13">
        <v>97.6</v>
      </c>
      <c r="E64" s="13">
        <v>91</v>
      </c>
      <c r="F64" s="13">
        <v>91</v>
      </c>
      <c r="G64" s="13">
        <v>91</v>
      </c>
      <c r="H64" s="13">
        <v>91</v>
      </c>
      <c r="I64" s="35"/>
    </row>
    <row r="65" spans="1:9" ht="160.5" customHeight="1" x14ac:dyDescent="0.25">
      <c r="A65" s="31" t="s">
        <v>100</v>
      </c>
      <c r="B65" s="35" t="s">
        <v>82</v>
      </c>
      <c r="C65" s="31" t="s">
        <v>99</v>
      </c>
      <c r="D65" s="33">
        <f>D67+D68</f>
        <v>4207</v>
      </c>
      <c r="E65" s="33">
        <f t="shared" ref="E65" si="42">E67+E68</f>
        <v>4139.6000000000004</v>
      </c>
      <c r="F65" s="33">
        <f t="shared" ref="F65:H65" si="43">F67+F68</f>
        <v>4139.6000000000004</v>
      </c>
      <c r="G65" s="33">
        <f t="shared" si="43"/>
        <v>4139.6000000000004</v>
      </c>
      <c r="H65" s="33">
        <f t="shared" si="43"/>
        <v>4139.6000000000004</v>
      </c>
      <c r="I65" s="35" t="s">
        <v>83</v>
      </c>
    </row>
    <row r="66" spans="1:9" x14ac:dyDescent="0.25">
      <c r="A66" s="31"/>
      <c r="B66" s="35"/>
      <c r="C66" s="31"/>
      <c r="D66" s="33"/>
      <c r="E66" s="33"/>
      <c r="F66" s="33"/>
      <c r="G66" s="33"/>
      <c r="H66" s="33"/>
      <c r="I66" s="35"/>
    </row>
    <row r="67" spans="1:9" x14ac:dyDescent="0.25">
      <c r="A67" s="31"/>
      <c r="B67" s="35"/>
      <c r="C67" s="13" t="s">
        <v>43</v>
      </c>
      <c r="D67" s="13">
        <v>4085.2</v>
      </c>
      <c r="E67" s="13">
        <v>3928.6</v>
      </c>
      <c r="F67" s="13">
        <v>3928.6</v>
      </c>
      <c r="G67" s="13">
        <v>3928.6</v>
      </c>
      <c r="H67" s="13">
        <v>3928.6</v>
      </c>
      <c r="I67" s="35"/>
    </row>
    <row r="68" spans="1:9" x14ac:dyDescent="0.25">
      <c r="A68" s="31"/>
      <c r="B68" s="35"/>
      <c r="C68" s="13" t="s">
        <v>70</v>
      </c>
      <c r="D68" s="13">
        <v>121.8</v>
      </c>
      <c r="E68" s="13">
        <v>211</v>
      </c>
      <c r="F68" s="13">
        <v>211</v>
      </c>
      <c r="G68" s="13">
        <v>211</v>
      </c>
      <c r="H68" s="13">
        <v>211</v>
      </c>
      <c r="I68" s="35"/>
    </row>
    <row r="69" spans="1:9" ht="133.5" customHeight="1" x14ac:dyDescent="0.25">
      <c r="A69" s="31" t="s">
        <v>101</v>
      </c>
      <c r="B69" s="35" t="s">
        <v>84</v>
      </c>
      <c r="C69" s="31" t="s">
        <v>55</v>
      </c>
      <c r="D69" s="20"/>
      <c r="E69" s="20"/>
      <c r="F69" s="20"/>
      <c r="G69" s="20"/>
      <c r="H69" s="20"/>
      <c r="I69" s="31" t="s">
        <v>102</v>
      </c>
    </row>
    <row r="70" spans="1:9" ht="15" hidden="1" customHeight="1" x14ac:dyDescent="0.25">
      <c r="A70" s="31"/>
      <c r="B70" s="35"/>
      <c r="C70" s="31"/>
      <c r="D70" s="21"/>
      <c r="E70" s="21"/>
      <c r="F70" s="21"/>
      <c r="G70" s="21"/>
      <c r="H70" s="21"/>
      <c r="I70" s="31"/>
    </row>
    <row r="71" spans="1:9" x14ac:dyDescent="0.25">
      <c r="A71" s="31"/>
      <c r="B71" s="35"/>
      <c r="C71" s="13" t="s">
        <v>88</v>
      </c>
      <c r="D71" s="26">
        <v>126</v>
      </c>
      <c r="E71" s="13">
        <f>E72</f>
        <v>153</v>
      </c>
      <c r="F71" s="13">
        <f t="shared" ref="F71:H71" si="44">F72</f>
        <v>153</v>
      </c>
      <c r="G71" s="13">
        <f t="shared" si="44"/>
        <v>153</v>
      </c>
      <c r="H71" s="13">
        <f t="shared" si="44"/>
        <v>153</v>
      </c>
      <c r="I71" s="31"/>
    </row>
    <row r="72" spans="1:9" x14ac:dyDescent="0.25">
      <c r="A72" s="31"/>
      <c r="B72" s="35"/>
      <c r="C72" s="13" t="s">
        <v>44</v>
      </c>
      <c r="D72" s="26">
        <v>126</v>
      </c>
      <c r="E72" s="13">
        <v>153</v>
      </c>
      <c r="F72" s="13">
        <v>153</v>
      </c>
      <c r="G72" s="13">
        <v>153</v>
      </c>
      <c r="H72" s="13">
        <v>153</v>
      </c>
      <c r="I72" s="31"/>
    </row>
    <row r="73" spans="1:9" ht="38.25" x14ac:dyDescent="0.25">
      <c r="A73" s="31"/>
      <c r="B73" s="35"/>
      <c r="C73" s="13" t="s">
        <v>104</v>
      </c>
      <c r="D73" s="22"/>
      <c r="E73" s="13"/>
      <c r="F73" s="13"/>
      <c r="G73" s="13"/>
      <c r="H73" s="13"/>
      <c r="I73" s="31"/>
    </row>
    <row r="74" spans="1:9" x14ac:dyDescent="0.25">
      <c r="A74" s="31"/>
      <c r="B74" s="35"/>
      <c r="C74" s="15" t="s">
        <v>88</v>
      </c>
      <c r="D74" s="22">
        <v>158.4</v>
      </c>
      <c r="E74" s="13">
        <v>161.5</v>
      </c>
      <c r="F74" s="25">
        <v>161.5</v>
      </c>
      <c r="G74" s="25">
        <v>161.5</v>
      </c>
      <c r="H74" s="25">
        <v>161.5</v>
      </c>
      <c r="I74" s="31"/>
    </row>
    <row r="75" spans="1:9" x14ac:dyDescent="0.25">
      <c r="A75" s="31"/>
      <c r="B75" s="35"/>
      <c r="C75" s="13" t="s">
        <v>44</v>
      </c>
      <c r="D75" s="22">
        <v>158.4</v>
      </c>
      <c r="E75" s="25">
        <v>161.5</v>
      </c>
      <c r="F75" s="25">
        <v>161.5</v>
      </c>
      <c r="G75" s="25">
        <v>161.5</v>
      </c>
      <c r="H75" s="25">
        <v>161.5</v>
      </c>
      <c r="I75" s="31"/>
    </row>
    <row r="76" spans="1:9" ht="54" customHeight="1" x14ac:dyDescent="0.25">
      <c r="A76" s="33" t="s">
        <v>32</v>
      </c>
      <c r="B76" s="35" t="s">
        <v>85</v>
      </c>
      <c r="C76" s="13" t="s">
        <v>86</v>
      </c>
      <c r="D76" s="22"/>
      <c r="E76" s="13"/>
      <c r="F76" s="13"/>
      <c r="G76" s="13"/>
      <c r="H76" s="13"/>
      <c r="I76" s="35" t="s">
        <v>87</v>
      </c>
    </row>
    <row r="77" spans="1:9" x14ac:dyDescent="0.25">
      <c r="A77" s="33"/>
      <c r="B77" s="35"/>
      <c r="C77" s="13" t="s">
        <v>88</v>
      </c>
      <c r="D77" s="22">
        <f>D78</f>
        <v>1744.8</v>
      </c>
      <c r="E77" s="22">
        <f t="shared" ref="E77" si="45">E78</f>
        <v>1930</v>
      </c>
      <c r="F77" s="22">
        <f t="shared" ref="F77" si="46">F78</f>
        <v>1930</v>
      </c>
      <c r="G77" s="22">
        <f t="shared" ref="G77" si="47">G78</f>
        <v>1930</v>
      </c>
      <c r="H77" s="22">
        <f t="shared" ref="H77" si="48">H78</f>
        <v>1930</v>
      </c>
      <c r="I77" s="35"/>
    </row>
    <row r="78" spans="1:9" x14ac:dyDescent="0.25">
      <c r="A78" s="33"/>
      <c r="B78" s="35"/>
      <c r="C78" s="13" t="s">
        <v>44</v>
      </c>
      <c r="D78" s="22">
        <v>1744.8</v>
      </c>
      <c r="E78" s="22">
        <v>1930</v>
      </c>
      <c r="F78" s="22">
        <v>1930</v>
      </c>
      <c r="G78" s="22">
        <v>1930</v>
      </c>
      <c r="H78" s="22">
        <v>1930</v>
      </c>
      <c r="I78" s="35"/>
    </row>
  </sheetData>
  <mergeCells count="111">
    <mergeCell ref="I3:I4"/>
    <mergeCell ref="A6:A10"/>
    <mergeCell ref="B6:B10"/>
    <mergeCell ref="I6:I10"/>
    <mergeCell ref="A20:A23"/>
    <mergeCell ref="B20:B23"/>
    <mergeCell ref="I20:I23"/>
    <mergeCell ref="C15:C16"/>
    <mergeCell ref="D15:D16"/>
    <mergeCell ref="E15:E16"/>
    <mergeCell ref="F15:F16"/>
    <mergeCell ref="G15:G16"/>
    <mergeCell ref="H15:H16"/>
    <mergeCell ref="A3:A4"/>
    <mergeCell ref="B3:B4"/>
    <mergeCell ref="C3:C4"/>
    <mergeCell ref="D3:H3"/>
    <mergeCell ref="D40:D42"/>
    <mergeCell ref="E40:E42"/>
    <mergeCell ref="F40:F42"/>
    <mergeCell ref="G40:G42"/>
    <mergeCell ref="H40:H42"/>
    <mergeCell ref="B24:B28"/>
    <mergeCell ref="I24:I28"/>
    <mergeCell ref="A11:A14"/>
    <mergeCell ref="B11:B14"/>
    <mergeCell ref="I11:I14"/>
    <mergeCell ref="A15:A19"/>
    <mergeCell ref="B15:B19"/>
    <mergeCell ref="I15:I19"/>
    <mergeCell ref="I36:I39"/>
    <mergeCell ref="A32:A33"/>
    <mergeCell ref="B32:B33"/>
    <mergeCell ref="C32:C33"/>
    <mergeCell ref="D32:D33"/>
    <mergeCell ref="E32:E33"/>
    <mergeCell ref="F32:F33"/>
    <mergeCell ref="G32:G33"/>
    <mergeCell ref="H32:H33"/>
    <mergeCell ref="I29:I31"/>
    <mergeCell ref="I32:I33"/>
    <mergeCell ref="A76:A78"/>
    <mergeCell ref="B76:B78"/>
    <mergeCell ref="B69:B75"/>
    <mergeCell ref="I61:I64"/>
    <mergeCell ref="B65:B68"/>
    <mergeCell ref="D65:D66"/>
    <mergeCell ref="E65:E66"/>
    <mergeCell ref="F65:F66"/>
    <mergeCell ref="G65:G66"/>
    <mergeCell ref="H65:H66"/>
    <mergeCell ref="I65:I68"/>
    <mergeCell ref="B61:B64"/>
    <mergeCell ref="D61:D62"/>
    <mergeCell ref="E61:E62"/>
    <mergeCell ref="F61:F62"/>
    <mergeCell ref="G61:G62"/>
    <mergeCell ref="H61:H62"/>
    <mergeCell ref="I76:I78"/>
    <mergeCell ref="A61:A64"/>
    <mergeCell ref="A69:A75"/>
    <mergeCell ref="I69:I75"/>
    <mergeCell ref="C69:C70"/>
    <mergeCell ref="A65:A68"/>
    <mergeCell ref="C65:C66"/>
    <mergeCell ref="D49:D50"/>
    <mergeCell ref="E49:E50"/>
    <mergeCell ref="F49:F50"/>
    <mergeCell ref="G49:G50"/>
    <mergeCell ref="A36:A39"/>
    <mergeCell ref="C40:C42"/>
    <mergeCell ref="A40:A44"/>
    <mergeCell ref="A53:A56"/>
    <mergeCell ref="C53:C54"/>
    <mergeCell ref="A49:A52"/>
    <mergeCell ref="C49:C50"/>
    <mergeCell ref="D57:D58"/>
    <mergeCell ref="E57:E58"/>
    <mergeCell ref="F57:F58"/>
    <mergeCell ref="G57:G58"/>
    <mergeCell ref="D53:D54"/>
    <mergeCell ref="E53:E54"/>
    <mergeCell ref="F53:F54"/>
    <mergeCell ref="G53:G54"/>
    <mergeCell ref="A45:A48"/>
    <mergeCell ref="B45:B48"/>
    <mergeCell ref="D45:D46"/>
    <mergeCell ref="I49:I52"/>
    <mergeCell ref="C45:C46"/>
    <mergeCell ref="C57:C58"/>
    <mergeCell ref="A57:A60"/>
    <mergeCell ref="I57:I60"/>
    <mergeCell ref="C61:C62"/>
    <mergeCell ref="H49:H50"/>
    <mergeCell ref="A24:A28"/>
    <mergeCell ref="B57:B60"/>
    <mergeCell ref="B53:B56"/>
    <mergeCell ref="B49:B52"/>
    <mergeCell ref="B36:B39"/>
    <mergeCell ref="A29:A31"/>
    <mergeCell ref="B29:B31"/>
    <mergeCell ref="I53:I56"/>
    <mergeCell ref="H57:H58"/>
    <mergeCell ref="H53:H54"/>
    <mergeCell ref="I40:I44"/>
    <mergeCell ref="E45:E46"/>
    <mergeCell ref="F45:F46"/>
    <mergeCell ref="G45:G46"/>
    <mergeCell ref="H45:H46"/>
    <mergeCell ref="I45:I48"/>
    <mergeCell ref="B40:B44"/>
  </mergeCells>
  <hyperlinks>
    <hyperlink ref="C9" r:id="rId1" location="Par456" display="http://zakon.scli.ru/ru/legal_texts/act_municipal_education/index.php?do4=document&amp;id4=67c03541-bc3e-4602-8245-51a10a79ccee - Par456"/>
    <hyperlink ref="C10" r:id="rId2" location="Par456" display="http://zakon.scli.ru/ru/legal_texts/act_municipal_education/index.php?do4=document&amp;id4=67c03541-bc3e-4602-8245-51a10a79ccee - Par456"/>
  </hyperlinks>
  <pageMargins left="0.70866141732283472" right="0.70866141732283472" top="0.74803149606299213" bottom="0.74803149606299213" header="0.31496062992125984" footer="0.31496062992125984"/>
  <pageSetup paperSize="9" scale="59" orientation="landscape" r:id="rId3"/>
  <rowBreaks count="3" manualBreakCount="3">
    <brk id="21" max="9" man="1"/>
    <brk id="44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BreakPreview" zoomScale="110" zoomScaleSheetLayoutView="110" workbookViewId="0">
      <selection activeCell="B9" sqref="B9"/>
    </sheetView>
  </sheetViews>
  <sheetFormatPr defaultRowHeight="12.75" x14ac:dyDescent="0.2"/>
  <cols>
    <col min="1" max="1" width="56" style="1" customWidth="1"/>
    <col min="2" max="2" width="12.28515625" style="1" customWidth="1"/>
    <col min="3" max="3" width="11.28515625" style="1" customWidth="1"/>
    <col min="4" max="6" width="10.140625" style="1" customWidth="1"/>
    <col min="7" max="7" width="12.5703125" style="1" customWidth="1"/>
    <col min="8" max="8" width="20" style="1" customWidth="1"/>
    <col min="9" max="16384" width="9.140625" style="1"/>
  </cols>
  <sheetData>
    <row r="1" spans="1:8" s="2" customFormat="1" ht="15" x14ac:dyDescent="0.25">
      <c r="A1" s="2" t="s">
        <v>11</v>
      </c>
    </row>
    <row r="4" spans="1:8" ht="36" customHeight="1" x14ac:dyDescent="0.2">
      <c r="A4" s="30" t="s">
        <v>8</v>
      </c>
      <c r="B4" s="30" t="s">
        <v>22</v>
      </c>
      <c r="C4" s="30"/>
      <c r="D4" s="30"/>
      <c r="E4" s="30"/>
      <c r="F4" s="30"/>
      <c r="G4" s="30"/>
      <c r="H4" s="30" t="s">
        <v>0</v>
      </c>
    </row>
    <row r="5" spans="1:8" ht="15.75" x14ac:dyDescent="0.2">
      <c r="A5" s="30"/>
      <c r="B5" s="30" t="s">
        <v>9</v>
      </c>
      <c r="C5" s="30" t="s">
        <v>10</v>
      </c>
      <c r="D5" s="30"/>
      <c r="E5" s="30"/>
      <c r="F5" s="30"/>
      <c r="G5" s="30"/>
      <c r="H5" s="30"/>
    </row>
    <row r="6" spans="1:8" ht="47.25" customHeight="1" x14ac:dyDescent="0.2">
      <c r="A6" s="30"/>
      <c r="B6" s="30"/>
      <c r="C6" s="4" t="s">
        <v>20</v>
      </c>
      <c r="D6" s="4" t="s">
        <v>18</v>
      </c>
      <c r="E6" s="12" t="s">
        <v>29</v>
      </c>
      <c r="F6" s="12" t="s">
        <v>26</v>
      </c>
      <c r="G6" s="12" t="s">
        <v>30</v>
      </c>
      <c r="H6" s="30"/>
    </row>
    <row r="7" spans="1:8" ht="15.75" x14ac:dyDescent="0.2">
      <c r="A7" s="4">
        <v>1</v>
      </c>
      <c r="B7" s="4">
        <v>2</v>
      </c>
      <c r="C7" s="4">
        <v>3</v>
      </c>
      <c r="D7" s="4">
        <v>4</v>
      </c>
      <c r="E7" s="12">
        <v>5</v>
      </c>
      <c r="F7" s="12">
        <v>6</v>
      </c>
      <c r="G7" s="4">
        <v>7</v>
      </c>
      <c r="H7" s="4">
        <v>8</v>
      </c>
    </row>
    <row r="8" spans="1:8" s="3" customFormat="1" ht="15" customHeight="1" x14ac:dyDescent="0.2">
      <c r="A8" s="27" t="s">
        <v>23</v>
      </c>
      <c r="B8" s="28"/>
      <c r="C8" s="28"/>
      <c r="D8" s="28"/>
      <c r="E8" s="28"/>
      <c r="F8" s="28"/>
      <c r="G8" s="28"/>
      <c r="H8" s="29"/>
    </row>
    <row r="9" spans="1:8" s="3" customFormat="1" ht="31.5" x14ac:dyDescent="0.2">
      <c r="A9" s="5" t="s">
        <v>17</v>
      </c>
      <c r="B9" s="6">
        <f>C9+D9+E9+F9+G9</f>
        <v>283539</v>
      </c>
      <c r="C9" s="6">
        <f>'Таб.3 прил.2'!D6</f>
        <v>63924.6</v>
      </c>
      <c r="D9" s="6">
        <f>'Таб.3 прил.2'!E6</f>
        <v>54903.6</v>
      </c>
      <c r="E9" s="6">
        <f>'Таб.3 прил.2'!F6</f>
        <v>54903.6</v>
      </c>
      <c r="F9" s="6">
        <f>'Таб.3 прил.2'!G6</f>
        <v>54903.6</v>
      </c>
      <c r="G9" s="6">
        <f>'Таб.3 прил.2'!H6</f>
        <v>54903.6</v>
      </c>
      <c r="H9" s="5"/>
    </row>
    <row r="10" spans="1:8" s="3" customFormat="1" ht="15.75" x14ac:dyDescent="0.2">
      <c r="A10" s="7" t="s">
        <v>106</v>
      </c>
      <c r="B10" s="6">
        <f>C10+D10+E10+F10+G10</f>
        <v>5213.1000000000004</v>
      </c>
      <c r="C10" s="8">
        <f>'Таб.3 прил.2'!D7</f>
        <v>5073.1000000000004</v>
      </c>
      <c r="D10" s="8">
        <f>'Таб.3 прил.2'!E7</f>
        <v>35</v>
      </c>
      <c r="E10" s="8">
        <f>'Таб.3 прил.2'!F7</f>
        <v>35</v>
      </c>
      <c r="F10" s="8">
        <f>'Таб.3 прил.2'!G7</f>
        <v>35</v>
      </c>
      <c r="G10" s="8">
        <f>'Таб.3 прил.2'!H7</f>
        <v>35</v>
      </c>
      <c r="H10" s="5"/>
    </row>
    <row r="11" spans="1:8" ht="15.75" x14ac:dyDescent="0.2">
      <c r="A11" s="7" t="s">
        <v>12</v>
      </c>
      <c r="B11" s="6">
        <f>C11+D11+E11+F11+G11</f>
        <v>243675.5</v>
      </c>
      <c r="C11" s="8">
        <f>'Таб.3 прил.2'!D8</f>
        <v>52025.5</v>
      </c>
      <c r="D11" s="8">
        <f>'Таб.3 прил.2'!E8</f>
        <v>47912.499999999993</v>
      </c>
      <c r="E11" s="8">
        <f>'Таб.3 прил.2'!F8</f>
        <v>47912.499999999993</v>
      </c>
      <c r="F11" s="8">
        <f>'Таб.3 прил.2'!G8</f>
        <v>47912.499999999993</v>
      </c>
      <c r="G11" s="8">
        <f>'Таб.3 прил.2'!H8</f>
        <v>47912.499999999993</v>
      </c>
      <c r="H11" s="7"/>
    </row>
    <row r="12" spans="1:8" ht="15.75" x14ac:dyDescent="0.2">
      <c r="A12" s="7" t="s">
        <v>13</v>
      </c>
      <c r="B12" s="6">
        <f>C12+D12+E12+F12+G12</f>
        <v>16702.399999999998</v>
      </c>
      <c r="C12" s="8">
        <f>'Таб.3 прил.2'!D9</f>
        <v>3029.2</v>
      </c>
      <c r="D12" s="8">
        <f>'Таб.3 прил.2'!E9</f>
        <v>3418.3</v>
      </c>
      <c r="E12" s="8">
        <f>'Таб.3 прил.2'!F9</f>
        <v>3418.3</v>
      </c>
      <c r="F12" s="8">
        <f>'Таб.3 прил.2'!G9</f>
        <v>3418.3</v>
      </c>
      <c r="G12" s="8">
        <f>'Таб.3 прил.2'!H9</f>
        <v>3418.3</v>
      </c>
      <c r="H12" s="7"/>
    </row>
    <row r="13" spans="1:8" ht="15.75" x14ac:dyDescent="0.2">
      <c r="A13" s="7" t="s">
        <v>14</v>
      </c>
      <c r="B13" s="6">
        <f>C13+D13+E13+F13+G13</f>
        <v>17948</v>
      </c>
      <c r="C13" s="8">
        <f>'Таб.3 прил.2'!D10</f>
        <v>3796.8000000000006</v>
      </c>
      <c r="D13" s="8">
        <f>'Таб.3 прил.2'!E10</f>
        <v>3537.8</v>
      </c>
      <c r="E13" s="8">
        <f>'Таб.3 прил.2'!F10</f>
        <v>3537.8</v>
      </c>
      <c r="F13" s="8">
        <f>'Таб.3 прил.2'!G10</f>
        <v>3537.8</v>
      </c>
      <c r="G13" s="8">
        <f>'Таб.3 прил.2'!H10</f>
        <v>3537.8</v>
      </c>
      <c r="H13" s="7"/>
    </row>
    <row r="14" spans="1:8" s="3" customFormat="1" ht="31.5" x14ac:dyDescent="0.2">
      <c r="A14" s="5" t="s">
        <v>15</v>
      </c>
      <c r="B14" s="6"/>
      <c r="C14" s="6"/>
      <c r="D14" s="6"/>
      <c r="E14" s="6"/>
      <c r="F14" s="6"/>
      <c r="G14" s="6"/>
      <c r="H14" s="5"/>
    </row>
    <row r="15" spans="1:8" s="3" customFormat="1" ht="15.75" x14ac:dyDescent="0.2">
      <c r="A15" s="7" t="s">
        <v>106</v>
      </c>
      <c r="B15" s="6"/>
      <c r="C15" s="6"/>
      <c r="D15" s="6"/>
      <c r="E15" s="6"/>
      <c r="F15" s="6"/>
      <c r="G15" s="6"/>
      <c r="H15" s="5"/>
    </row>
    <row r="16" spans="1:8" ht="15.75" x14ac:dyDescent="0.2">
      <c r="A16" s="7" t="s">
        <v>12</v>
      </c>
      <c r="B16" s="6"/>
      <c r="C16" s="9"/>
      <c r="D16" s="9"/>
      <c r="E16" s="9"/>
      <c r="F16" s="9"/>
      <c r="G16" s="9"/>
      <c r="H16" s="7"/>
    </row>
    <row r="17" spans="1:8" ht="15.75" x14ac:dyDescent="0.2">
      <c r="A17" s="7" t="s">
        <v>13</v>
      </c>
      <c r="B17" s="6"/>
      <c r="C17" s="9"/>
      <c r="D17" s="9"/>
      <c r="E17" s="9"/>
      <c r="F17" s="9"/>
      <c r="G17" s="9"/>
      <c r="H17" s="7"/>
    </row>
    <row r="18" spans="1:8" ht="15.75" x14ac:dyDescent="0.2">
      <c r="A18" s="7" t="s">
        <v>14</v>
      </c>
      <c r="B18" s="6"/>
      <c r="C18" s="8"/>
      <c r="D18" s="8"/>
      <c r="E18" s="8"/>
      <c r="F18" s="8"/>
      <c r="G18" s="8"/>
      <c r="H18" s="7"/>
    </row>
    <row r="19" spans="1:8" s="3" customFormat="1" ht="31.5" x14ac:dyDescent="0.2">
      <c r="A19" s="5" t="s">
        <v>25</v>
      </c>
      <c r="B19" s="6"/>
      <c r="C19" s="6"/>
      <c r="D19" s="6"/>
      <c r="E19" s="6"/>
      <c r="F19" s="6"/>
      <c r="G19" s="6"/>
      <c r="H19" s="5"/>
    </row>
    <row r="20" spans="1:8" s="3" customFormat="1" ht="15.75" x14ac:dyDescent="0.2">
      <c r="A20" s="7" t="s">
        <v>106</v>
      </c>
      <c r="B20" s="6"/>
      <c r="C20" s="6"/>
      <c r="D20" s="6"/>
      <c r="E20" s="6"/>
      <c r="F20" s="6"/>
      <c r="G20" s="6"/>
      <c r="H20" s="5"/>
    </row>
    <row r="21" spans="1:8" ht="15.75" x14ac:dyDescent="0.2">
      <c r="A21" s="7" t="s">
        <v>12</v>
      </c>
      <c r="B21" s="8"/>
      <c r="C21" s="8"/>
      <c r="D21" s="8"/>
      <c r="E21" s="8"/>
      <c r="F21" s="8"/>
      <c r="G21" s="8"/>
      <c r="H21" s="7"/>
    </row>
    <row r="22" spans="1:8" ht="15.75" x14ac:dyDescent="0.2">
      <c r="A22" s="7" t="s">
        <v>13</v>
      </c>
      <c r="B22" s="8"/>
      <c r="C22" s="8"/>
      <c r="D22" s="8"/>
      <c r="E22" s="8"/>
      <c r="F22" s="8"/>
      <c r="G22" s="8"/>
      <c r="H22" s="7"/>
    </row>
    <row r="23" spans="1:8" ht="15.75" x14ac:dyDescent="0.2">
      <c r="A23" s="7" t="s">
        <v>14</v>
      </c>
      <c r="B23" s="8"/>
      <c r="C23" s="8"/>
      <c r="D23" s="8"/>
      <c r="E23" s="8"/>
      <c r="F23" s="8"/>
      <c r="G23" s="8"/>
      <c r="H23" s="7"/>
    </row>
    <row r="24" spans="1:8" s="3" customFormat="1" ht="31.5" x14ac:dyDescent="0.2">
      <c r="A24" s="5" t="s">
        <v>16</v>
      </c>
      <c r="B24" s="6">
        <v>282397.3</v>
      </c>
      <c r="C24" s="6">
        <v>62782.899999999994</v>
      </c>
      <c r="D24" s="6">
        <v>54903.6</v>
      </c>
      <c r="E24" s="6">
        <v>54903.6</v>
      </c>
      <c r="F24" s="6">
        <v>54903.6</v>
      </c>
      <c r="G24" s="6">
        <v>54903.6</v>
      </c>
      <c r="H24" s="5"/>
    </row>
    <row r="25" spans="1:8" s="3" customFormat="1" ht="15.75" x14ac:dyDescent="0.2">
      <c r="A25" s="7" t="s">
        <v>106</v>
      </c>
      <c r="B25" s="6">
        <v>5213.1000000000004</v>
      </c>
      <c r="C25" s="8">
        <v>5073.1000000000004</v>
      </c>
      <c r="D25" s="8">
        <v>35</v>
      </c>
      <c r="E25" s="8">
        <v>35</v>
      </c>
      <c r="F25" s="8">
        <v>35</v>
      </c>
      <c r="G25" s="8">
        <v>35</v>
      </c>
      <c r="H25" s="5"/>
    </row>
    <row r="26" spans="1:8" ht="15.75" x14ac:dyDescent="0.2">
      <c r="A26" s="7" t="s">
        <v>12</v>
      </c>
      <c r="B26" s="8">
        <v>242802</v>
      </c>
      <c r="C26" s="8">
        <v>51152</v>
      </c>
      <c r="D26" s="8">
        <v>47912.499999999993</v>
      </c>
      <c r="E26" s="8">
        <v>47912.499999999993</v>
      </c>
      <c r="F26" s="8">
        <v>47912.499999999993</v>
      </c>
      <c r="G26" s="8">
        <v>47912.499999999993</v>
      </c>
      <c r="H26" s="7"/>
    </row>
    <row r="27" spans="1:8" ht="15.75" x14ac:dyDescent="0.2">
      <c r="A27" s="7" t="s">
        <v>13</v>
      </c>
      <c r="B27" s="8">
        <v>16702.399999999998</v>
      </c>
      <c r="C27" s="8">
        <v>3029.2</v>
      </c>
      <c r="D27" s="8">
        <v>3418.3</v>
      </c>
      <c r="E27" s="8">
        <v>3418.3</v>
      </c>
      <c r="F27" s="8">
        <v>3418.3</v>
      </c>
      <c r="G27" s="8">
        <v>3418.3</v>
      </c>
      <c r="H27" s="7"/>
    </row>
    <row r="28" spans="1:8" ht="15.75" x14ac:dyDescent="0.2">
      <c r="A28" s="7" t="s">
        <v>14</v>
      </c>
      <c r="B28" s="8">
        <v>17679.8</v>
      </c>
      <c r="C28" s="8">
        <v>3528.6</v>
      </c>
      <c r="D28" s="8">
        <v>3537.8</v>
      </c>
      <c r="E28" s="8">
        <v>3537.8</v>
      </c>
      <c r="F28" s="8">
        <v>3537.8</v>
      </c>
      <c r="G28" s="8">
        <v>3537.8</v>
      </c>
      <c r="H28" s="7"/>
    </row>
    <row r="29" spans="1:8" ht="15.75" x14ac:dyDescent="0.25">
      <c r="A29" s="10"/>
      <c r="B29" s="10"/>
      <c r="C29" s="10"/>
      <c r="D29" s="10"/>
      <c r="E29" s="10"/>
      <c r="F29" s="10"/>
      <c r="G29" s="10"/>
      <c r="H29" s="10"/>
    </row>
    <row r="30" spans="1:8" ht="15.75" x14ac:dyDescent="0.25">
      <c r="A30" s="10"/>
      <c r="B30" s="10"/>
      <c r="C30" s="10"/>
      <c r="D30" s="10"/>
      <c r="E30" s="10"/>
      <c r="F30" s="10"/>
      <c r="G30" s="10"/>
      <c r="H30" s="10"/>
    </row>
    <row r="31" spans="1:8" ht="15.75" x14ac:dyDescent="0.25">
      <c r="A31" s="10"/>
      <c r="B31" s="10"/>
      <c r="C31" s="10"/>
      <c r="D31" s="10"/>
      <c r="E31" s="10"/>
      <c r="F31" s="10"/>
      <c r="G31" s="10"/>
      <c r="H31" s="10"/>
    </row>
    <row r="32" spans="1:8" ht="15.75" x14ac:dyDescent="0.25">
      <c r="A32" s="11"/>
      <c r="B32" s="10"/>
      <c r="C32" s="10"/>
      <c r="D32" s="10"/>
      <c r="E32" s="10"/>
      <c r="F32" s="10"/>
      <c r="G32" s="10"/>
      <c r="H32" s="10"/>
    </row>
  </sheetData>
  <mergeCells count="6">
    <mergeCell ref="A8:H8"/>
    <mergeCell ref="A4:A6"/>
    <mergeCell ref="B4:G4"/>
    <mergeCell ref="H4:H6"/>
    <mergeCell ref="B5:B6"/>
    <mergeCell ref="C5:G5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Таб.3 прил.2</vt:lpstr>
      <vt:lpstr>Таб.4 прил.2</vt:lpstr>
      <vt:lpstr>'Таб.3 прил.2'!Область_печати</vt:lpstr>
      <vt:lpstr>'Таб.4 прил.2'!Область_печати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30-kab</dc:creator>
  <cp:lastModifiedBy>admin</cp:lastModifiedBy>
  <cp:lastPrinted>2017-04-12T04:24:43Z</cp:lastPrinted>
  <dcterms:created xsi:type="dcterms:W3CDTF">2015-09-04T05:14:26Z</dcterms:created>
  <dcterms:modified xsi:type="dcterms:W3CDTF">2017-07-04T03:32:51Z</dcterms:modified>
</cp:coreProperties>
</file>